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355" windowHeight="44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6" i="1" l="1"/>
  <c r="P146" i="1" s="1"/>
  <c r="Q146" i="1" s="1"/>
  <c r="F146" i="1"/>
  <c r="I146" i="1"/>
  <c r="G140" i="1"/>
  <c r="J10" i="1" l="1"/>
  <c r="I60" i="1" l="1"/>
  <c r="H60" i="1"/>
  <c r="J14" i="1" l="1"/>
  <c r="H14" i="1"/>
  <c r="E14" i="1"/>
  <c r="G121" i="1" l="1"/>
  <c r="G119" i="1"/>
  <c r="G117" i="1"/>
  <c r="G115" i="1"/>
  <c r="J108" i="1"/>
  <c r="N160" i="1" l="1"/>
  <c r="M160" i="1"/>
  <c r="H153" i="1"/>
  <c r="G153" i="1"/>
  <c r="H151" i="1"/>
  <c r="G151" i="1"/>
  <c r="F140" i="1"/>
  <c r="H136" i="1"/>
  <c r="G136" i="1"/>
  <c r="H134" i="1"/>
  <c r="G134" i="1"/>
  <c r="H132" i="1"/>
  <c r="G132" i="1"/>
  <c r="H130" i="1"/>
  <c r="G130" i="1"/>
  <c r="H128" i="1"/>
  <c r="G128" i="1"/>
  <c r="I126" i="1"/>
  <c r="G126" i="1"/>
  <c r="J121" i="1"/>
  <c r="I121" i="1"/>
  <c r="J119" i="1"/>
  <c r="I119" i="1"/>
  <c r="E119" i="1"/>
  <c r="J117" i="1"/>
  <c r="I117" i="1"/>
  <c r="J115" i="1"/>
  <c r="I115" i="1"/>
  <c r="K110" i="1"/>
  <c r="J110" i="1"/>
  <c r="K108" i="1"/>
  <c r="I103" i="1"/>
  <c r="H103" i="1"/>
  <c r="H101" i="1"/>
  <c r="I101" i="1" s="1"/>
  <c r="I99" i="1"/>
  <c r="H99" i="1"/>
  <c r="J94" i="1"/>
  <c r="I94" i="1"/>
  <c r="C94" i="1"/>
  <c r="H94" i="1"/>
  <c r="K89" i="1"/>
  <c r="N89" i="1"/>
  <c r="D89" i="1"/>
  <c r="N87" i="1"/>
  <c r="L87" i="1"/>
  <c r="K87" i="1"/>
  <c r="K85" i="1"/>
  <c r="L85" i="1" s="1"/>
  <c r="K83" i="1"/>
  <c r="L83" i="1" s="1"/>
  <c r="L81" i="1"/>
  <c r="K81" i="1"/>
  <c r="K79" i="1"/>
  <c r="L79" i="1" s="1"/>
  <c r="C74" i="1"/>
  <c r="G74" i="1" s="1"/>
  <c r="I74" i="1" s="1"/>
  <c r="G71" i="1"/>
  <c r="H71" i="1"/>
  <c r="L64" i="1"/>
  <c r="J62" i="1"/>
  <c r="I62" i="1" s="1"/>
  <c r="F60" i="1"/>
  <c r="G60" i="1"/>
  <c r="J58" i="1"/>
  <c r="I58" i="1"/>
  <c r="C56" i="1"/>
  <c r="I56" i="1" s="1"/>
  <c r="L56" i="1" s="1"/>
  <c r="L54" i="1"/>
  <c r="J54" i="1"/>
  <c r="I54" i="1"/>
  <c r="I52" i="1"/>
  <c r="J52" i="1"/>
  <c r="E52" i="1"/>
  <c r="H46" i="1"/>
  <c r="J46" i="1" s="1"/>
  <c r="I41" i="1"/>
  <c r="K41" i="1" s="1"/>
  <c r="K39" i="1"/>
  <c r="H37" i="1"/>
  <c r="J37" i="1" s="1"/>
  <c r="K35" i="1"/>
  <c r="E29" i="1"/>
  <c r="I33" i="1"/>
  <c r="K32" i="1"/>
  <c r="H33" i="1"/>
  <c r="D33" i="1"/>
  <c r="J31" i="1"/>
  <c r="H31" i="1"/>
  <c r="I31" i="1"/>
  <c r="F29" i="1"/>
  <c r="H29" i="1" s="1"/>
  <c r="J29" i="1" s="1"/>
  <c r="C27" i="1"/>
  <c r="H27" i="1" s="1"/>
  <c r="O21" i="1"/>
  <c r="I16" i="1"/>
  <c r="H16" i="1"/>
  <c r="J16" i="1" s="1"/>
  <c r="I14" i="1"/>
  <c r="E21" i="1" s="1"/>
  <c r="J13" i="1"/>
  <c r="J12" i="1"/>
  <c r="H12" i="1"/>
  <c r="H10" i="1"/>
  <c r="I8" i="1"/>
  <c r="H8" i="1"/>
  <c r="F8" i="1"/>
  <c r="K6" i="1"/>
  <c r="H4" i="1"/>
  <c r="J4" i="1" s="1"/>
  <c r="I27" i="1" l="1"/>
</calcChain>
</file>

<file path=xl/sharedStrings.xml><?xml version="1.0" encoding="utf-8"?>
<sst xmlns="http://schemas.openxmlformats.org/spreadsheetml/2006/main" count="245" uniqueCount="20">
  <si>
    <t>Счет</t>
  </si>
  <si>
    <t>Месяц</t>
  </si>
  <si>
    <t>Итого по Дт</t>
  </si>
  <si>
    <t>Итого по  Кт</t>
  </si>
  <si>
    <t>Дт</t>
  </si>
  <si>
    <t>Кт</t>
  </si>
  <si>
    <t xml:space="preserve">                                                                                         Обороты по Дт</t>
  </si>
  <si>
    <t xml:space="preserve">          С-до кон.</t>
  </si>
  <si>
    <t>февраль</t>
  </si>
  <si>
    <t>март</t>
  </si>
  <si>
    <t xml:space="preserve">февраль </t>
  </si>
  <si>
    <t xml:space="preserve">                                            Обороты по Дт</t>
  </si>
  <si>
    <t xml:space="preserve">Итого по Дт </t>
  </si>
  <si>
    <t>Итого по Кт</t>
  </si>
  <si>
    <t xml:space="preserve">                     С-до</t>
  </si>
  <si>
    <t xml:space="preserve">                     С-до кон.</t>
  </si>
  <si>
    <t>641-2</t>
  </si>
  <si>
    <t>641-4</t>
  </si>
  <si>
    <t>641-6</t>
  </si>
  <si>
    <t>641-5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</si>
</sst>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tabSelected="1" topLeftCell="A141" workbookViewId="0">
      <selection activeCell="C160" sqref="C160:N160"/>
    </sheetView>
  </sheetViews>
  <sheetFormatPr defaultRowHeight="15" x14ac:dyDescent="0.25"/>
  <cols>
    <col min="1" max="5" width="9.140625" style="1"/>
    <col min="6" max="6" width="11.42578125" style="1" customWidth="1"/>
    <col min="7" max="8" width="12.42578125" style="1" customWidth="1"/>
    <col min="9" max="9" width="11.85546875" style="1" bestFit="1" customWidth="1"/>
    <col min="10" max="10" width="11.5703125" style="1" customWidth="1"/>
    <col min="11" max="11" width="12.42578125" style="1" customWidth="1"/>
    <col min="12" max="12" width="11.28515625" style="1" customWidth="1"/>
    <col min="13" max="13" width="14.28515625" style="1" bestFit="1" customWidth="1"/>
    <col min="14" max="14" width="13.85546875" style="1" customWidth="1"/>
    <col min="15" max="15" width="12.42578125" style="1" customWidth="1"/>
    <col min="16" max="16" width="14.28515625" style="1" bestFit="1" customWidth="1"/>
    <col min="17" max="17" width="11.42578125" style="1" bestFit="1" customWidth="1"/>
    <col min="18" max="16384" width="9.140625" style="1"/>
  </cols>
  <sheetData>
    <row r="1" spans="1:11" x14ac:dyDescent="0.25">
      <c r="A1" s="1" t="s">
        <v>0</v>
      </c>
      <c r="B1" s="1" t="s">
        <v>1</v>
      </c>
      <c r="C1" s="1" t="s">
        <v>6</v>
      </c>
      <c r="H1" s="1" t="s">
        <v>2</v>
      </c>
      <c r="I1" s="1" t="s">
        <v>3</v>
      </c>
      <c r="J1" s="2" t="s">
        <v>7</v>
      </c>
    </row>
    <row r="2" spans="1:11" x14ac:dyDescent="0.25">
      <c r="C2" s="1">
        <v>152</v>
      </c>
      <c r="D2" s="1">
        <v>372</v>
      </c>
      <c r="E2" s="1">
        <v>631</v>
      </c>
      <c r="F2" s="1">
        <v>685</v>
      </c>
      <c r="G2" s="1">
        <v>719</v>
      </c>
      <c r="J2" s="1" t="s">
        <v>4</v>
      </c>
      <c r="K2" s="1" t="s">
        <v>5</v>
      </c>
    </row>
    <row r="3" spans="1:11" x14ac:dyDescent="0.25">
      <c r="A3" s="1">
        <v>104</v>
      </c>
      <c r="B3" s="1" t="s">
        <v>8</v>
      </c>
      <c r="J3" s="3">
        <v>2052140</v>
      </c>
    </row>
    <row r="4" spans="1:11" x14ac:dyDescent="0.25">
      <c r="B4" s="1" t="s">
        <v>9</v>
      </c>
      <c r="C4" s="3">
        <v>175800</v>
      </c>
      <c r="H4" s="3">
        <f>C4</f>
        <v>175800</v>
      </c>
      <c r="I4" s="1">
        <v>0</v>
      </c>
      <c r="J4" s="3">
        <f>J3+H4</f>
        <v>2227940</v>
      </c>
    </row>
    <row r="5" spans="1:11" x14ac:dyDescent="0.25">
      <c r="A5" s="1">
        <v>131</v>
      </c>
      <c r="B5" s="1" t="s">
        <v>10</v>
      </c>
      <c r="K5" s="3">
        <v>940856</v>
      </c>
    </row>
    <row r="6" spans="1:11" x14ac:dyDescent="0.25">
      <c r="B6" s="1" t="s">
        <v>9</v>
      </c>
      <c r="H6" s="1">
        <v>0</v>
      </c>
      <c r="I6" s="3">
        <v>320500</v>
      </c>
      <c r="K6" s="3">
        <f>I6+K5</f>
        <v>1261356</v>
      </c>
    </row>
    <row r="7" spans="1:11" x14ac:dyDescent="0.25">
      <c r="A7" s="1">
        <v>152</v>
      </c>
      <c r="B7" s="1" t="s">
        <v>10</v>
      </c>
    </row>
    <row r="8" spans="1:11" x14ac:dyDescent="0.25">
      <c r="B8" s="1" t="s">
        <v>9</v>
      </c>
      <c r="F8" s="3">
        <f>C4</f>
        <v>175800</v>
      </c>
      <c r="H8" s="3">
        <f>F8</f>
        <v>175800</v>
      </c>
      <c r="I8" s="3">
        <f>F8</f>
        <v>175800</v>
      </c>
      <c r="J8" s="1">
        <v>0</v>
      </c>
    </row>
    <row r="9" spans="1:11" x14ac:dyDescent="0.25">
      <c r="A9" s="1">
        <v>201</v>
      </c>
      <c r="B9" s="1" t="s">
        <v>10</v>
      </c>
      <c r="J9" s="3">
        <v>250000</v>
      </c>
    </row>
    <row r="10" spans="1:11" x14ac:dyDescent="0.25">
      <c r="B10" s="1" t="s">
        <v>9</v>
      </c>
      <c r="D10" s="1">
        <v>600</v>
      </c>
      <c r="E10" s="3">
        <v>95500</v>
      </c>
      <c r="H10" s="3">
        <f>D10+E10</f>
        <v>96100</v>
      </c>
      <c r="I10" s="3">
        <v>232000</v>
      </c>
      <c r="J10" s="3">
        <f>(J9+H10)-I10</f>
        <v>114100</v>
      </c>
    </row>
    <row r="11" spans="1:11" x14ac:dyDescent="0.25">
      <c r="A11" s="1">
        <v>202</v>
      </c>
      <c r="B11" s="1" t="s">
        <v>10</v>
      </c>
      <c r="J11" s="3">
        <v>180000</v>
      </c>
    </row>
    <row r="12" spans="1:11" x14ac:dyDescent="0.25">
      <c r="B12" s="1" t="s">
        <v>9</v>
      </c>
      <c r="E12" s="3">
        <v>46400</v>
      </c>
      <c r="F12" s="1">
        <v>500</v>
      </c>
      <c r="H12" s="3">
        <f>E12+F12</f>
        <v>46900</v>
      </c>
      <c r="I12" s="1">
        <v>175520</v>
      </c>
      <c r="J12" s="3">
        <f>(J11+H12)-I12</f>
        <v>51380</v>
      </c>
    </row>
    <row r="13" spans="1:11" x14ac:dyDescent="0.25">
      <c r="A13" s="1">
        <v>203</v>
      </c>
      <c r="B13" s="1" t="s">
        <v>10</v>
      </c>
      <c r="E13" s="3"/>
      <c r="J13" s="1">
        <f>140000+52000</f>
        <v>192000</v>
      </c>
    </row>
    <row r="14" spans="1:11" x14ac:dyDescent="0.25">
      <c r="B14" s="1" t="s">
        <v>9</v>
      </c>
      <c r="D14" s="1">
        <v>300</v>
      </c>
      <c r="E14" s="1">
        <f>44000+22000</f>
        <v>66000</v>
      </c>
      <c r="G14" s="1">
        <v>270</v>
      </c>
      <c r="H14" s="1">
        <f>D14+E14+G14</f>
        <v>66570</v>
      </c>
      <c r="I14" s="1">
        <f>124000+49000</f>
        <v>173000</v>
      </c>
      <c r="J14" s="1">
        <f>(J13+H14)-I14</f>
        <v>85570</v>
      </c>
    </row>
    <row r="15" spans="1:11" x14ac:dyDescent="0.25">
      <c r="A15" s="1">
        <v>207</v>
      </c>
      <c r="B15" s="1" t="s">
        <v>10</v>
      </c>
      <c r="J15" s="3">
        <v>38000</v>
      </c>
    </row>
    <row r="16" spans="1:11" x14ac:dyDescent="0.25">
      <c r="B16" s="1" t="s">
        <v>9</v>
      </c>
      <c r="E16" s="3">
        <v>7200</v>
      </c>
      <c r="H16" s="1">
        <f>E16</f>
        <v>7200</v>
      </c>
      <c r="I16" s="1">
        <f>16000+240</f>
        <v>16240</v>
      </c>
      <c r="J16" s="3">
        <f>(H16+J15)-I16</f>
        <v>28960</v>
      </c>
    </row>
    <row r="18" spans="1:17" x14ac:dyDescent="0.25">
      <c r="A18" s="1" t="s">
        <v>0</v>
      </c>
      <c r="B18" s="1" t="s">
        <v>1</v>
      </c>
      <c r="C18" s="1" t="s">
        <v>11</v>
      </c>
      <c r="N18" s="1" t="s">
        <v>12</v>
      </c>
      <c r="O18" s="1" t="s">
        <v>13</v>
      </c>
      <c r="P18" s="1" t="s">
        <v>14</v>
      </c>
    </row>
    <row r="19" spans="1:17" x14ac:dyDescent="0.25">
      <c r="C19" s="1">
        <v>801</v>
      </c>
      <c r="D19" s="1">
        <v>802</v>
      </c>
      <c r="E19" s="1">
        <v>803</v>
      </c>
      <c r="F19" s="1">
        <v>806</v>
      </c>
      <c r="G19" s="1">
        <v>811</v>
      </c>
      <c r="H19" s="1">
        <v>812</v>
      </c>
      <c r="I19" s="1">
        <v>821</v>
      </c>
      <c r="J19" s="1">
        <v>822</v>
      </c>
      <c r="K19" s="1">
        <v>823</v>
      </c>
      <c r="L19" s="1">
        <v>824</v>
      </c>
      <c r="M19" s="1">
        <v>831</v>
      </c>
      <c r="P19" s="1" t="s">
        <v>4</v>
      </c>
      <c r="Q19" s="1" t="s">
        <v>5</v>
      </c>
    </row>
    <row r="20" spans="1:17" x14ac:dyDescent="0.25">
      <c r="A20" s="1">
        <v>23</v>
      </c>
      <c r="B20" s="1" t="s">
        <v>10</v>
      </c>
    </row>
    <row r="21" spans="1:17" x14ac:dyDescent="0.25">
      <c r="B21" s="1" t="s">
        <v>9</v>
      </c>
      <c r="C21" s="3">
        <v>232000</v>
      </c>
      <c r="D21" s="3">
        <v>172000</v>
      </c>
      <c r="E21" s="1">
        <f>I14</f>
        <v>173000</v>
      </c>
      <c r="F21" s="3">
        <v>16000</v>
      </c>
      <c r="G21" s="3">
        <v>37500</v>
      </c>
      <c r="H21" s="1">
        <v>9100</v>
      </c>
      <c r="I21" s="4">
        <v>17629.2</v>
      </c>
      <c r="J21" s="1">
        <v>743.4</v>
      </c>
      <c r="K21" s="1">
        <v>849.6</v>
      </c>
      <c r="L21" s="1">
        <v>584.1</v>
      </c>
      <c r="M21" s="3">
        <v>320500</v>
      </c>
      <c r="N21" s="3">
        <v>979906.3</v>
      </c>
      <c r="O21" s="3">
        <f>N21</f>
        <v>979906.3</v>
      </c>
    </row>
    <row r="24" spans="1:17" x14ac:dyDescent="0.25">
      <c r="A24" s="1" t="s">
        <v>0</v>
      </c>
      <c r="B24" s="1" t="s">
        <v>1</v>
      </c>
      <c r="C24" s="1" t="s">
        <v>11</v>
      </c>
      <c r="H24" s="1" t="s">
        <v>12</v>
      </c>
      <c r="I24" s="1" t="s">
        <v>13</v>
      </c>
      <c r="J24" s="1" t="s">
        <v>15</v>
      </c>
    </row>
    <row r="25" spans="1:17" x14ac:dyDescent="0.25">
      <c r="C25" s="1">
        <v>230</v>
      </c>
      <c r="D25" s="1">
        <v>301</v>
      </c>
      <c r="E25" s="1">
        <v>311</v>
      </c>
      <c r="F25" s="1">
        <v>372</v>
      </c>
      <c r="G25" s="1">
        <v>701</v>
      </c>
      <c r="J25" s="1" t="s">
        <v>4</v>
      </c>
      <c r="K25" s="1" t="s">
        <v>5</v>
      </c>
    </row>
    <row r="26" spans="1:17" x14ac:dyDescent="0.25">
      <c r="A26" s="1">
        <v>260</v>
      </c>
      <c r="B26" s="1" t="s">
        <v>10</v>
      </c>
    </row>
    <row r="27" spans="1:17" x14ac:dyDescent="0.25">
      <c r="B27" s="1" t="s">
        <v>9</v>
      </c>
      <c r="C27" s="3">
        <f>N21</f>
        <v>979906.3</v>
      </c>
      <c r="H27" s="3">
        <f>C27</f>
        <v>979906.3</v>
      </c>
      <c r="I27" s="3">
        <f>C27</f>
        <v>979906.3</v>
      </c>
    </row>
    <row r="28" spans="1:17" x14ac:dyDescent="0.25">
      <c r="A28" s="1">
        <v>301</v>
      </c>
      <c r="B28" s="1" t="s">
        <v>10</v>
      </c>
      <c r="J28" s="1">
        <v>950</v>
      </c>
    </row>
    <row r="29" spans="1:17" x14ac:dyDescent="0.25">
      <c r="B29" s="1" t="s">
        <v>9</v>
      </c>
      <c r="E29" s="1">
        <f>50963.62+2250</f>
        <v>53213.62</v>
      </c>
      <c r="F29" s="1">
        <f>164+53</f>
        <v>217</v>
      </c>
      <c r="H29" s="1">
        <f>E29+F29</f>
        <v>53430.62</v>
      </c>
      <c r="I29" s="4">
        <v>53803.62</v>
      </c>
      <c r="J29" s="4">
        <f>(J28+H29)-I29</f>
        <v>577</v>
      </c>
    </row>
    <row r="30" spans="1:17" x14ac:dyDescent="0.25">
      <c r="A30" s="1">
        <v>361</v>
      </c>
      <c r="B30" s="1" t="s">
        <v>10</v>
      </c>
      <c r="J30" s="3">
        <v>36000</v>
      </c>
    </row>
    <row r="31" spans="1:17" x14ac:dyDescent="0.25">
      <c r="B31" s="1" t="s">
        <v>9</v>
      </c>
      <c r="G31" s="3">
        <v>1500300</v>
      </c>
      <c r="H31" s="3">
        <f>G31</f>
        <v>1500300</v>
      </c>
      <c r="I31" s="3">
        <f>G31</f>
        <v>1500300</v>
      </c>
      <c r="J31" s="3">
        <f>J30</f>
        <v>36000</v>
      </c>
    </row>
    <row r="32" spans="1:17" x14ac:dyDescent="0.25">
      <c r="A32" s="1">
        <v>372</v>
      </c>
      <c r="B32" s="1" t="s">
        <v>10</v>
      </c>
      <c r="J32" s="1">
        <v>142</v>
      </c>
      <c r="K32" s="1">
        <f>42+61</f>
        <v>103</v>
      </c>
    </row>
    <row r="33" spans="1:11" x14ac:dyDescent="0.25">
      <c r="B33" s="1" t="s">
        <v>9</v>
      </c>
      <c r="D33" s="1">
        <f>1000+120+760</f>
        <v>1880</v>
      </c>
      <c r="H33" s="1">
        <f>D33</f>
        <v>1880</v>
      </c>
      <c r="I33" s="1">
        <f>978+164+25+53+738</f>
        <v>1958</v>
      </c>
      <c r="K33" s="1">
        <v>39</v>
      </c>
    </row>
    <row r="34" spans="1:11" x14ac:dyDescent="0.25">
      <c r="A34" s="1">
        <v>380</v>
      </c>
      <c r="B34" s="1" t="s">
        <v>10</v>
      </c>
      <c r="K34" s="3">
        <v>3500</v>
      </c>
    </row>
    <row r="35" spans="1:11" x14ac:dyDescent="0.25">
      <c r="B35" s="1" t="s">
        <v>9</v>
      </c>
      <c r="H35" s="1">
        <v>0</v>
      </c>
      <c r="I35" s="3">
        <v>2000</v>
      </c>
      <c r="K35" s="3">
        <f>K34+I35</f>
        <v>5500</v>
      </c>
    </row>
    <row r="36" spans="1:11" x14ac:dyDescent="0.25">
      <c r="A36" s="1">
        <v>390</v>
      </c>
      <c r="B36" s="1" t="s">
        <v>10</v>
      </c>
      <c r="J36" s="1">
        <v>190</v>
      </c>
    </row>
    <row r="37" spans="1:11" x14ac:dyDescent="0.25">
      <c r="B37" s="1" t="s">
        <v>9</v>
      </c>
      <c r="E37" s="1">
        <v>360</v>
      </c>
      <c r="H37" s="1">
        <f>E37</f>
        <v>360</v>
      </c>
      <c r="I37" s="1">
        <v>90</v>
      </c>
      <c r="J37" s="1">
        <f>(J36+H37)-I37</f>
        <v>460</v>
      </c>
    </row>
    <row r="38" spans="1:11" x14ac:dyDescent="0.25">
      <c r="A38" s="1">
        <v>40</v>
      </c>
      <c r="B38" s="1" t="s">
        <v>10</v>
      </c>
      <c r="K38" s="3">
        <v>2162200</v>
      </c>
    </row>
    <row r="39" spans="1:11" x14ac:dyDescent="0.25">
      <c r="B39" s="1" t="s">
        <v>9</v>
      </c>
      <c r="H39" s="1">
        <v>0</v>
      </c>
      <c r="I39" s="3">
        <v>188500</v>
      </c>
      <c r="K39" s="3">
        <f>K38+I39</f>
        <v>2350700</v>
      </c>
    </row>
    <row r="40" spans="1:11" x14ac:dyDescent="0.25">
      <c r="A40" s="1">
        <v>441</v>
      </c>
      <c r="B40" s="1" t="s">
        <v>10</v>
      </c>
    </row>
    <row r="41" spans="1:11" x14ac:dyDescent="0.25">
      <c r="B41" s="1" t="s">
        <v>9</v>
      </c>
      <c r="H41" s="1">
        <v>0</v>
      </c>
      <c r="I41" s="1">
        <f>620+180401.7</f>
        <v>181021.7</v>
      </c>
      <c r="K41" s="1">
        <f>I41</f>
        <v>181021.7</v>
      </c>
    </row>
    <row r="43" spans="1:11" x14ac:dyDescent="0.25">
      <c r="A43" s="1" t="s">
        <v>0</v>
      </c>
      <c r="B43" s="1" t="s">
        <v>1</v>
      </c>
      <c r="C43" s="1" t="s">
        <v>11</v>
      </c>
      <c r="H43" s="1" t="s">
        <v>12</v>
      </c>
      <c r="I43" s="1" t="s">
        <v>13</v>
      </c>
      <c r="J43" s="1" t="s">
        <v>14</v>
      </c>
    </row>
    <row r="44" spans="1:11" x14ac:dyDescent="0.25">
      <c r="C44" s="1">
        <v>301</v>
      </c>
      <c r="D44" s="1">
        <v>46</v>
      </c>
      <c r="E44" s="1">
        <v>601</v>
      </c>
      <c r="F44" s="1">
        <v>681</v>
      </c>
      <c r="G44" s="1">
        <v>732</v>
      </c>
      <c r="J44" s="1" t="s">
        <v>4</v>
      </c>
      <c r="K44" s="1" t="s">
        <v>5</v>
      </c>
    </row>
    <row r="45" spans="1:11" x14ac:dyDescent="0.25">
      <c r="A45" s="1">
        <v>311</v>
      </c>
      <c r="B45" s="1" t="s">
        <v>10</v>
      </c>
      <c r="J45" s="3">
        <v>329427</v>
      </c>
    </row>
    <row r="46" spans="1:11" x14ac:dyDescent="0.25">
      <c r="B46" s="1" t="s">
        <v>9</v>
      </c>
      <c r="D46" s="3">
        <v>118500</v>
      </c>
      <c r="E46" s="3">
        <v>60000</v>
      </c>
      <c r="F46" s="3">
        <v>1500300</v>
      </c>
      <c r="G46" s="1">
        <v>620</v>
      </c>
      <c r="H46" s="3">
        <f>SUM(D46:G46)</f>
        <v>1679420</v>
      </c>
      <c r="I46" s="4">
        <v>564569.4</v>
      </c>
      <c r="J46" s="4">
        <f>(H46+J45)-I46</f>
        <v>1444277.6</v>
      </c>
    </row>
    <row r="49" spans="1:12" x14ac:dyDescent="0.25">
      <c r="A49" s="1" t="s">
        <v>0</v>
      </c>
      <c r="B49" s="1" t="s">
        <v>1</v>
      </c>
      <c r="C49" s="1" t="s">
        <v>11</v>
      </c>
      <c r="I49" s="1" t="s">
        <v>12</v>
      </c>
      <c r="J49" s="1" t="s">
        <v>13</v>
      </c>
      <c r="K49" s="1" t="s">
        <v>14</v>
      </c>
    </row>
    <row r="50" spans="1:12" x14ac:dyDescent="0.25">
      <c r="C50" s="1">
        <v>311</v>
      </c>
      <c r="D50" s="1">
        <v>372</v>
      </c>
      <c r="E50" s="1">
        <v>40</v>
      </c>
      <c r="F50" s="1">
        <v>631</v>
      </c>
      <c r="G50" s="1">
        <v>644</v>
      </c>
      <c r="H50" s="1">
        <v>685</v>
      </c>
      <c r="K50" s="1" t="s">
        <v>4</v>
      </c>
      <c r="L50" s="1" t="s">
        <v>5</v>
      </c>
    </row>
    <row r="51" spans="1:12" x14ac:dyDescent="0.25">
      <c r="A51" s="1">
        <v>46</v>
      </c>
      <c r="B51" s="1" t="s">
        <v>10</v>
      </c>
    </row>
    <row r="52" spans="1:12" x14ac:dyDescent="0.25">
      <c r="B52" s="1" t="s">
        <v>9</v>
      </c>
      <c r="E52" s="3">
        <f>D46</f>
        <v>118500</v>
      </c>
      <c r="I52" s="3">
        <f>E52</f>
        <v>118500</v>
      </c>
      <c r="J52" s="3">
        <f>E52</f>
        <v>118500</v>
      </c>
    </row>
    <row r="53" spans="1:12" x14ac:dyDescent="0.25">
      <c r="A53" s="1">
        <v>601</v>
      </c>
      <c r="B53" s="1" t="s">
        <v>10</v>
      </c>
    </row>
    <row r="54" spans="1:12" x14ac:dyDescent="0.25">
      <c r="B54" s="1" t="s">
        <v>9</v>
      </c>
      <c r="C54" s="3">
        <v>25000</v>
      </c>
      <c r="I54" s="3">
        <f>C54</f>
        <v>25000</v>
      </c>
      <c r="J54" s="3">
        <f>E46</f>
        <v>60000</v>
      </c>
      <c r="L54" s="3">
        <f>J54-I54</f>
        <v>35000</v>
      </c>
    </row>
    <row r="55" spans="1:12" x14ac:dyDescent="0.25">
      <c r="A55" s="1">
        <v>631</v>
      </c>
      <c r="B55" s="1" t="s">
        <v>10</v>
      </c>
      <c r="L55" s="3">
        <v>3700</v>
      </c>
    </row>
    <row r="56" spans="1:12" x14ac:dyDescent="0.25">
      <c r="B56" s="1" t="s">
        <v>9</v>
      </c>
      <c r="C56" s="1">
        <f>114600+33600+22200+38400+20000+960+120+276+672</f>
        <v>230828</v>
      </c>
      <c r="I56" s="1">
        <f>C56</f>
        <v>230828</v>
      </c>
      <c r="J56" s="3">
        <v>260988</v>
      </c>
      <c r="L56" s="3">
        <f>(L55+J56)-I56</f>
        <v>33860</v>
      </c>
    </row>
    <row r="57" spans="1:12" x14ac:dyDescent="0.25">
      <c r="A57" s="1" t="s">
        <v>16</v>
      </c>
      <c r="B57" s="1" t="s">
        <v>10</v>
      </c>
    </row>
    <row r="58" spans="1:12" x14ac:dyDescent="0.25">
      <c r="B58" s="1" t="s">
        <v>9</v>
      </c>
      <c r="C58" s="4">
        <v>8843.58</v>
      </c>
      <c r="I58" s="4">
        <f>C58</f>
        <v>8843.58</v>
      </c>
      <c r="J58" s="4">
        <f>I58</f>
        <v>8843.58</v>
      </c>
    </row>
    <row r="59" spans="1:12" x14ac:dyDescent="0.25">
      <c r="A59" s="1" t="s">
        <v>17</v>
      </c>
      <c r="B59" s="1" t="s">
        <v>10</v>
      </c>
      <c r="K59" s="3">
        <v>13200</v>
      </c>
    </row>
    <row r="60" spans="1:12" x14ac:dyDescent="0.25">
      <c r="B60" s="1" t="s">
        <v>9</v>
      </c>
      <c r="C60" s="4"/>
      <c r="D60" s="1">
        <v>180</v>
      </c>
      <c r="F60" s="1">
        <f>9280+4400+46+320+112</f>
        <v>14158</v>
      </c>
      <c r="G60" s="1">
        <f>19100+5600+3700+42192</f>
        <v>70592</v>
      </c>
      <c r="H60" s="1">
        <f>100+60+24+468+176+160+206.7</f>
        <v>1194.7</v>
      </c>
      <c r="I60" s="4">
        <f>D60+F60+G60</f>
        <v>84930</v>
      </c>
      <c r="J60" s="3">
        <v>250050</v>
      </c>
      <c r="K60" s="3"/>
      <c r="L60" s="4">
        <v>150717.29999999999</v>
      </c>
    </row>
    <row r="61" spans="1:12" x14ac:dyDescent="0.25">
      <c r="A61" s="1" t="s">
        <v>18</v>
      </c>
      <c r="B61" s="1" t="s">
        <v>10</v>
      </c>
    </row>
    <row r="62" spans="1:12" x14ac:dyDescent="0.25">
      <c r="B62" s="1" t="s">
        <v>9</v>
      </c>
      <c r="C62" s="1">
        <v>1420</v>
      </c>
      <c r="I62" s="1">
        <f>J62</f>
        <v>1420</v>
      </c>
      <c r="J62" s="1">
        <f>C62</f>
        <v>1420</v>
      </c>
    </row>
    <row r="63" spans="1:12" x14ac:dyDescent="0.25">
      <c r="A63" s="1" t="s">
        <v>19</v>
      </c>
      <c r="B63" s="1" t="s">
        <v>10</v>
      </c>
    </row>
    <row r="64" spans="1:12" x14ac:dyDescent="0.25">
      <c r="B64" s="1" t="s">
        <v>9</v>
      </c>
      <c r="I64" s="1">
        <v>0</v>
      </c>
      <c r="J64" s="4">
        <v>60133.9</v>
      </c>
      <c r="L64" s="4">
        <f>J64</f>
        <v>60133.9</v>
      </c>
    </row>
    <row r="69" spans="1:14" x14ac:dyDescent="0.25">
      <c r="A69" s="1" t="s">
        <v>0</v>
      </c>
      <c r="B69" s="1" t="s">
        <v>1</v>
      </c>
      <c r="C69" s="1" t="s">
        <v>11</v>
      </c>
      <c r="G69" s="1" t="s">
        <v>12</v>
      </c>
      <c r="H69" s="1" t="s">
        <v>13</v>
      </c>
      <c r="I69" s="1" t="s">
        <v>14</v>
      </c>
    </row>
    <row r="70" spans="1:14" x14ac:dyDescent="0.25">
      <c r="C70" s="1">
        <v>631</v>
      </c>
      <c r="D70" s="1" t="s">
        <v>17</v>
      </c>
      <c r="E70" s="1">
        <v>644</v>
      </c>
      <c r="F70" s="1">
        <v>685</v>
      </c>
      <c r="I70" s="1" t="s">
        <v>4</v>
      </c>
      <c r="J70" s="1" t="s">
        <v>5</v>
      </c>
    </row>
    <row r="71" spans="1:14" x14ac:dyDescent="0.25">
      <c r="A71" s="1">
        <v>643</v>
      </c>
      <c r="B71" s="1" t="s">
        <v>10</v>
      </c>
      <c r="D71" s="3">
        <v>2200050</v>
      </c>
      <c r="G71" s="3">
        <f>D71</f>
        <v>2200050</v>
      </c>
      <c r="H71" s="3">
        <f>D71</f>
        <v>2200050</v>
      </c>
    </row>
    <row r="72" spans="1:14" x14ac:dyDescent="0.25">
      <c r="B72" s="1" t="s">
        <v>9</v>
      </c>
    </row>
    <row r="73" spans="1:14" x14ac:dyDescent="0.25">
      <c r="A73" s="1">
        <v>644</v>
      </c>
      <c r="B73" s="1" t="s">
        <v>10</v>
      </c>
      <c r="I73" s="1">
        <v>2136</v>
      </c>
    </row>
    <row r="74" spans="1:14" x14ac:dyDescent="0.25">
      <c r="B74" s="1" t="s">
        <v>9</v>
      </c>
      <c r="C74" s="1">
        <f>19100+8800+1440</f>
        <v>29340</v>
      </c>
      <c r="F74" s="3">
        <v>42192</v>
      </c>
      <c r="G74" s="3">
        <f>C74+F74</f>
        <v>71532</v>
      </c>
      <c r="H74" s="3">
        <v>70592</v>
      </c>
      <c r="I74" s="3">
        <f>(I73+G74)-H74</f>
        <v>3076</v>
      </c>
    </row>
    <row r="76" spans="1:14" x14ac:dyDescent="0.25">
      <c r="A76" s="1" t="s">
        <v>0</v>
      </c>
      <c r="B76" s="1" t="s">
        <v>1</v>
      </c>
      <c r="C76" s="1" t="s">
        <v>11</v>
      </c>
      <c r="K76" s="1" t="s">
        <v>12</v>
      </c>
      <c r="L76" s="1" t="s">
        <v>13</v>
      </c>
      <c r="M76" s="1" t="s">
        <v>14</v>
      </c>
    </row>
    <row r="77" spans="1:14" x14ac:dyDescent="0.25">
      <c r="C77" s="1">
        <v>301</v>
      </c>
      <c r="D77" s="1">
        <v>311</v>
      </c>
      <c r="E77" s="1">
        <v>361</v>
      </c>
      <c r="F77" s="1">
        <v>371</v>
      </c>
      <c r="G77" s="1">
        <v>631</v>
      </c>
      <c r="H77" s="1" t="s">
        <v>17</v>
      </c>
      <c r="I77" s="1">
        <v>644</v>
      </c>
      <c r="J77" s="1">
        <v>685</v>
      </c>
      <c r="M77" s="1" t="s">
        <v>4</v>
      </c>
      <c r="N77" s="1" t="s">
        <v>5</v>
      </c>
    </row>
    <row r="78" spans="1:14" x14ac:dyDescent="0.25">
      <c r="A78" s="1">
        <v>651</v>
      </c>
      <c r="B78" s="1" t="s">
        <v>10</v>
      </c>
    </row>
    <row r="79" spans="1:14" x14ac:dyDescent="0.25">
      <c r="B79" s="1" t="s">
        <v>9</v>
      </c>
      <c r="D79" s="4">
        <v>21753.599999999999</v>
      </c>
      <c r="K79" s="4">
        <f>D79</f>
        <v>21753.599999999999</v>
      </c>
      <c r="L79" s="4">
        <f>K79</f>
        <v>21753.599999999999</v>
      </c>
    </row>
    <row r="80" spans="1:14" x14ac:dyDescent="0.25">
      <c r="A80" s="1">
        <v>652</v>
      </c>
      <c r="B80" s="1" t="s">
        <v>10</v>
      </c>
    </row>
    <row r="81" spans="1:14" x14ac:dyDescent="0.25">
      <c r="B81" s="1" t="s">
        <v>9</v>
      </c>
      <c r="D81" s="1">
        <v>1483.2</v>
      </c>
      <c r="K81" s="1">
        <f>D81</f>
        <v>1483.2</v>
      </c>
      <c r="L81" s="1">
        <f>K81</f>
        <v>1483.2</v>
      </c>
    </row>
    <row r="82" spans="1:14" x14ac:dyDescent="0.25">
      <c r="A82" s="1">
        <v>653</v>
      </c>
      <c r="B82" s="1" t="s">
        <v>10</v>
      </c>
    </row>
    <row r="83" spans="1:14" x14ac:dyDescent="0.25">
      <c r="B83" s="1" t="s">
        <v>9</v>
      </c>
      <c r="D83" s="1">
        <v>1359.6</v>
      </c>
      <c r="K83" s="1">
        <f>D83</f>
        <v>1359.6</v>
      </c>
      <c r="L83" s="1">
        <f>K83</f>
        <v>1359.6</v>
      </c>
    </row>
    <row r="84" spans="1:14" x14ac:dyDescent="0.25">
      <c r="A84" s="1">
        <v>656</v>
      </c>
      <c r="B84" s="1" t="s">
        <v>10</v>
      </c>
    </row>
    <row r="85" spans="1:14" x14ac:dyDescent="0.25">
      <c r="B85" s="1" t="s">
        <v>9</v>
      </c>
      <c r="D85" s="1">
        <v>679.8</v>
      </c>
      <c r="K85" s="1">
        <f>D85</f>
        <v>679.8</v>
      </c>
      <c r="L85" s="1">
        <f>K85</f>
        <v>679.8</v>
      </c>
    </row>
    <row r="86" spans="1:14" x14ac:dyDescent="0.25">
      <c r="A86" s="1">
        <v>684</v>
      </c>
      <c r="B86" s="1" t="s">
        <v>10</v>
      </c>
      <c r="N86" s="1">
        <v>348</v>
      </c>
    </row>
    <row r="87" spans="1:14" x14ac:dyDescent="0.25">
      <c r="B87" s="1" t="s">
        <v>9</v>
      </c>
      <c r="D87" s="1">
        <v>3000</v>
      </c>
      <c r="K87" s="1">
        <f>D87</f>
        <v>3000</v>
      </c>
      <c r="L87" s="1">
        <f>K87</f>
        <v>3000</v>
      </c>
      <c r="N87" s="1">
        <f>N86</f>
        <v>348</v>
      </c>
    </row>
    <row r="88" spans="1:14" x14ac:dyDescent="0.25">
      <c r="A88" s="1">
        <v>685</v>
      </c>
      <c r="B88" s="1" t="s">
        <v>10</v>
      </c>
      <c r="N88" s="1">
        <v>1528</v>
      </c>
    </row>
    <row r="89" spans="1:14" x14ac:dyDescent="0.25">
      <c r="B89" s="1" t="s">
        <v>9</v>
      </c>
      <c r="C89" s="1">
        <v>960</v>
      </c>
      <c r="D89" s="1">
        <f>6336-C89</f>
        <v>5376</v>
      </c>
      <c r="J89" s="1">
        <v>210960</v>
      </c>
      <c r="K89" s="1">
        <f>C89+D89+J89</f>
        <v>217296</v>
      </c>
      <c r="L89" s="4">
        <v>226182.7</v>
      </c>
      <c r="N89" s="4">
        <f>(N88+L89)-K89</f>
        <v>10414.700000000012</v>
      </c>
    </row>
    <row r="91" spans="1:14" x14ac:dyDescent="0.25">
      <c r="A91" s="1" t="s">
        <v>0</v>
      </c>
      <c r="B91" s="1" t="s">
        <v>1</v>
      </c>
      <c r="C91" s="1" t="s">
        <v>11</v>
      </c>
      <c r="I91" s="1" t="s">
        <v>12</v>
      </c>
      <c r="J91" s="1" t="s">
        <v>13</v>
      </c>
      <c r="K91" s="1" t="s">
        <v>14</v>
      </c>
    </row>
    <row r="92" spans="1:14" x14ac:dyDescent="0.25">
      <c r="C92" s="1">
        <v>301</v>
      </c>
      <c r="D92" s="1" t="s">
        <v>16</v>
      </c>
      <c r="E92" s="1">
        <v>651</v>
      </c>
      <c r="F92" s="1">
        <v>652</v>
      </c>
      <c r="G92" s="1">
        <v>653</v>
      </c>
      <c r="H92" s="1">
        <v>685</v>
      </c>
      <c r="K92" s="1" t="s">
        <v>4</v>
      </c>
      <c r="L92" s="1" t="s">
        <v>5</v>
      </c>
    </row>
    <row r="93" spans="1:14" x14ac:dyDescent="0.25">
      <c r="A93" s="1">
        <v>661</v>
      </c>
      <c r="B93" s="1" t="s">
        <v>10</v>
      </c>
    </row>
    <row r="94" spans="1:14" x14ac:dyDescent="0.25">
      <c r="B94" s="1" t="s">
        <v>9</v>
      </c>
      <c r="C94" s="1">
        <f>49963.62+1000</f>
        <v>50963.62</v>
      </c>
      <c r="D94" s="1">
        <v>8843.58</v>
      </c>
      <c r="E94" s="1">
        <v>1236</v>
      </c>
      <c r="F94" s="1">
        <v>618</v>
      </c>
      <c r="G94" s="1">
        <v>370.8</v>
      </c>
      <c r="H94" s="1">
        <f>150+618</f>
        <v>768</v>
      </c>
      <c r="I94" s="1">
        <f>SUM(C94:H94)</f>
        <v>62800.000000000007</v>
      </c>
      <c r="J94" s="1">
        <f>I94</f>
        <v>62800.000000000007</v>
      </c>
    </row>
    <row r="96" spans="1:14" x14ac:dyDescent="0.25">
      <c r="A96" s="1" t="s">
        <v>0</v>
      </c>
      <c r="B96" s="1" t="s">
        <v>1</v>
      </c>
      <c r="C96" s="1" t="s">
        <v>11</v>
      </c>
      <c r="F96" s="1" t="s">
        <v>12</v>
      </c>
      <c r="G96" s="1" t="s">
        <v>13</v>
      </c>
      <c r="H96" s="1" t="s">
        <v>14</v>
      </c>
    </row>
    <row r="97" spans="1:13" x14ac:dyDescent="0.25">
      <c r="C97" s="1">
        <v>643</v>
      </c>
      <c r="D97" s="1">
        <v>791</v>
      </c>
      <c r="E97" s="1">
        <v>792</v>
      </c>
      <c r="H97" s="1" t="s">
        <v>4</v>
      </c>
      <c r="I97" s="1" t="s">
        <v>5</v>
      </c>
    </row>
    <row r="98" spans="1:13" x14ac:dyDescent="0.25">
      <c r="A98" s="1">
        <v>701</v>
      </c>
      <c r="B98" s="1" t="s">
        <v>10</v>
      </c>
    </row>
    <row r="99" spans="1:13" x14ac:dyDescent="0.25">
      <c r="B99" s="1" t="s">
        <v>9</v>
      </c>
      <c r="C99" s="3">
        <v>250050</v>
      </c>
      <c r="D99" s="3">
        <v>1250250</v>
      </c>
      <c r="H99" s="3">
        <f>C99+D99</f>
        <v>1500300</v>
      </c>
      <c r="I99" s="3">
        <f>H99</f>
        <v>1500300</v>
      </c>
    </row>
    <row r="100" spans="1:13" x14ac:dyDescent="0.25">
      <c r="A100" s="1">
        <v>719</v>
      </c>
      <c r="B100" s="1" t="s">
        <v>10</v>
      </c>
    </row>
    <row r="101" spans="1:13" x14ac:dyDescent="0.25">
      <c r="B101" s="1" t="s">
        <v>9</v>
      </c>
      <c r="D101" s="1">
        <v>270</v>
      </c>
      <c r="H101" s="1">
        <f>D101</f>
        <v>270</v>
      </c>
      <c r="I101" s="1">
        <f>H101</f>
        <v>270</v>
      </c>
    </row>
    <row r="102" spans="1:13" x14ac:dyDescent="0.25">
      <c r="A102" s="1">
        <v>732</v>
      </c>
      <c r="B102" s="1" t="s">
        <v>10</v>
      </c>
    </row>
    <row r="103" spans="1:13" x14ac:dyDescent="0.25">
      <c r="B103" s="1" t="s">
        <v>9</v>
      </c>
      <c r="E103" s="1">
        <v>620</v>
      </c>
      <c r="H103" s="1">
        <f>E103</f>
        <v>620</v>
      </c>
      <c r="I103" s="1">
        <f>H103</f>
        <v>620</v>
      </c>
    </row>
    <row r="105" spans="1:13" x14ac:dyDescent="0.25">
      <c r="A105" s="1" t="s">
        <v>0</v>
      </c>
      <c r="B105" s="1" t="s">
        <v>1</v>
      </c>
      <c r="C105" s="1" t="s">
        <v>11</v>
      </c>
      <c r="J105" s="1" t="s">
        <v>12</v>
      </c>
      <c r="K105" s="1" t="s">
        <v>13</v>
      </c>
      <c r="L105" s="1" t="s">
        <v>14</v>
      </c>
    </row>
    <row r="106" spans="1:13" x14ac:dyDescent="0.25">
      <c r="C106" s="1">
        <v>260</v>
      </c>
      <c r="D106" s="1">
        <v>441</v>
      </c>
      <c r="E106" s="1">
        <v>841</v>
      </c>
      <c r="F106" s="1">
        <v>842</v>
      </c>
      <c r="G106" s="1">
        <v>843</v>
      </c>
      <c r="H106" s="1">
        <v>851</v>
      </c>
      <c r="I106" s="1">
        <v>981</v>
      </c>
      <c r="L106" s="1" t="s">
        <v>4</v>
      </c>
      <c r="M106" s="1" t="s">
        <v>5</v>
      </c>
    </row>
    <row r="107" spans="1:13" x14ac:dyDescent="0.25">
      <c r="A107" s="1">
        <v>791</v>
      </c>
      <c r="B107" s="1" t="s">
        <v>10</v>
      </c>
    </row>
    <row r="108" spans="1:13" x14ac:dyDescent="0.25">
      <c r="B108" s="1" t="s">
        <v>9</v>
      </c>
      <c r="C108" s="1">
        <v>979906.3</v>
      </c>
      <c r="D108" s="1">
        <v>180401.7</v>
      </c>
      <c r="E108" s="1">
        <v>23358.1</v>
      </c>
      <c r="F108" s="1">
        <v>1260</v>
      </c>
      <c r="G108" s="1">
        <v>2460</v>
      </c>
      <c r="H108" s="1">
        <v>3000</v>
      </c>
      <c r="I108" s="1">
        <v>60133.9</v>
      </c>
      <c r="J108" s="1">
        <f>SUM(C108:I108)</f>
        <v>1250520</v>
      </c>
      <c r="K108" s="1">
        <f>J108</f>
        <v>1250520</v>
      </c>
    </row>
    <row r="109" spans="1:13" x14ac:dyDescent="0.25">
      <c r="A109" s="1">
        <v>792</v>
      </c>
      <c r="B109" s="1" t="s">
        <v>10</v>
      </c>
    </row>
    <row r="110" spans="1:13" x14ac:dyDescent="0.25">
      <c r="B110" s="1" t="s">
        <v>9</v>
      </c>
      <c r="D110" s="1">
        <v>620</v>
      </c>
      <c r="J110" s="1">
        <f>D110</f>
        <v>620</v>
      </c>
      <c r="K110" s="1">
        <f>J110</f>
        <v>620</v>
      </c>
    </row>
    <row r="112" spans="1:13" x14ac:dyDescent="0.25">
      <c r="A112" s="1" t="s">
        <v>0</v>
      </c>
      <c r="B112" s="1" t="s">
        <v>1</v>
      </c>
      <c r="C112" s="1" t="s">
        <v>11</v>
      </c>
      <c r="G112" s="1" t="s">
        <v>12</v>
      </c>
      <c r="H112" s="1" t="s">
        <v>13</v>
      </c>
      <c r="I112" s="1" t="s">
        <v>14</v>
      </c>
    </row>
    <row r="113" spans="1:10" x14ac:dyDescent="0.25">
      <c r="C113" s="1">
        <v>201</v>
      </c>
      <c r="D113" s="1">
        <v>202</v>
      </c>
      <c r="E113" s="1">
        <v>203</v>
      </c>
      <c r="F113" s="1">
        <v>207</v>
      </c>
      <c r="I113" s="1" t="s">
        <v>4</v>
      </c>
      <c r="J113" s="1" t="s">
        <v>5</v>
      </c>
    </row>
    <row r="114" spans="1:10" x14ac:dyDescent="0.25">
      <c r="A114" s="1">
        <v>801</v>
      </c>
      <c r="B114" s="1" t="s">
        <v>10</v>
      </c>
    </row>
    <row r="115" spans="1:10" x14ac:dyDescent="0.25">
      <c r="B115" s="1" t="s">
        <v>9</v>
      </c>
      <c r="C115" s="1">
        <v>232000</v>
      </c>
      <c r="G115" s="1">
        <f>C115</f>
        <v>232000</v>
      </c>
      <c r="I115" s="1">
        <f>C115</f>
        <v>232000</v>
      </c>
      <c r="J115" s="1">
        <f>I115</f>
        <v>232000</v>
      </c>
    </row>
    <row r="116" spans="1:10" x14ac:dyDescent="0.25">
      <c r="A116" s="1">
        <v>802</v>
      </c>
      <c r="B116" s="1" t="s">
        <v>10</v>
      </c>
    </row>
    <row r="117" spans="1:10" x14ac:dyDescent="0.25">
      <c r="B117" s="1" t="s">
        <v>9</v>
      </c>
      <c r="D117" s="1">
        <v>175520</v>
      </c>
      <c r="G117" s="1">
        <f>D117</f>
        <v>175520</v>
      </c>
      <c r="I117" s="1">
        <f>D117</f>
        <v>175520</v>
      </c>
      <c r="J117" s="1">
        <f>I117</f>
        <v>175520</v>
      </c>
    </row>
    <row r="118" spans="1:10" x14ac:dyDescent="0.25">
      <c r="A118" s="1">
        <v>803</v>
      </c>
      <c r="B118" s="1" t="s">
        <v>10</v>
      </c>
    </row>
    <row r="119" spans="1:10" x14ac:dyDescent="0.25">
      <c r="B119" s="1" t="s">
        <v>9</v>
      </c>
      <c r="E119" s="1">
        <f>124000+49000</f>
        <v>173000</v>
      </c>
      <c r="G119" s="1">
        <f>E119</f>
        <v>173000</v>
      </c>
      <c r="I119" s="1">
        <f>E119</f>
        <v>173000</v>
      </c>
      <c r="J119" s="1">
        <f>I119</f>
        <v>173000</v>
      </c>
    </row>
    <row r="120" spans="1:10" x14ac:dyDescent="0.25">
      <c r="A120" s="1">
        <v>806</v>
      </c>
      <c r="B120" s="1" t="s">
        <v>10</v>
      </c>
    </row>
    <row r="121" spans="1:10" x14ac:dyDescent="0.25">
      <c r="B121" s="1" t="s">
        <v>9</v>
      </c>
      <c r="F121" s="1">
        <v>16240</v>
      </c>
      <c r="G121" s="1">
        <f>F121</f>
        <v>16240</v>
      </c>
      <c r="I121" s="1">
        <f>F121</f>
        <v>16240</v>
      </c>
      <c r="J121" s="1">
        <f>I121</f>
        <v>16240</v>
      </c>
    </row>
    <row r="123" spans="1:10" x14ac:dyDescent="0.25">
      <c r="A123" s="1" t="s">
        <v>0</v>
      </c>
      <c r="B123" s="1" t="s">
        <v>1</v>
      </c>
      <c r="C123" s="1" t="s">
        <v>11</v>
      </c>
      <c r="G123" s="1" t="s">
        <v>12</v>
      </c>
      <c r="H123" s="1" t="s">
        <v>13</v>
      </c>
      <c r="I123" s="1" t="s">
        <v>14</v>
      </c>
    </row>
    <row r="124" spans="1:10" x14ac:dyDescent="0.25">
      <c r="C124" s="1">
        <v>652</v>
      </c>
      <c r="D124" s="1">
        <v>653</v>
      </c>
      <c r="E124" s="1">
        <v>656</v>
      </c>
      <c r="F124" s="1">
        <v>661</v>
      </c>
      <c r="I124" s="1" t="s">
        <v>4</v>
      </c>
      <c r="J124" s="1" t="s">
        <v>5</v>
      </c>
    </row>
    <row r="125" spans="1:10" x14ac:dyDescent="0.25">
      <c r="A125" s="1">
        <v>811</v>
      </c>
      <c r="B125" s="1" t="s">
        <v>10</v>
      </c>
    </row>
    <row r="126" spans="1:10" x14ac:dyDescent="0.25">
      <c r="B126" s="1" t="s">
        <v>9</v>
      </c>
      <c r="F126" s="1">
        <v>52700</v>
      </c>
      <c r="G126" s="1">
        <f>F126</f>
        <v>52700</v>
      </c>
      <c r="H126" s="1">
        <v>44000</v>
      </c>
      <c r="I126" s="1">
        <f>G126-H126</f>
        <v>8700</v>
      </c>
    </row>
    <row r="127" spans="1:10" x14ac:dyDescent="0.25">
      <c r="A127" s="1">
        <v>812</v>
      </c>
      <c r="B127" s="1" t="s">
        <v>10</v>
      </c>
    </row>
    <row r="128" spans="1:10" x14ac:dyDescent="0.25">
      <c r="B128" s="1" t="s">
        <v>9</v>
      </c>
      <c r="F128" s="1">
        <v>9100</v>
      </c>
      <c r="G128" s="1">
        <f>F128</f>
        <v>9100</v>
      </c>
      <c r="H128" s="1">
        <f>G128</f>
        <v>9100</v>
      </c>
    </row>
    <row r="129" spans="1:19" x14ac:dyDescent="0.25">
      <c r="A129" s="1">
        <v>821</v>
      </c>
      <c r="B129" s="1" t="s">
        <v>10</v>
      </c>
    </row>
    <row r="130" spans="1:19" x14ac:dyDescent="0.25">
      <c r="B130" s="1" t="s">
        <v>9</v>
      </c>
      <c r="C130" s="1">
        <v>20517.599999999999</v>
      </c>
      <c r="G130" s="1">
        <f>C130</f>
        <v>20517.599999999999</v>
      </c>
      <c r="H130" s="1">
        <f>G130</f>
        <v>20517.599999999999</v>
      </c>
    </row>
    <row r="131" spans="1:19" x14ac:dyDescent="0.25">
      <c r="A131" s="1">
        <v>822</v>
      </c>
      <c r="B131" s="1" t="s">
        <v>10</v>
      </c>
    </row>
    <row r="132" spans="1:19" x14ac:dyDescent="0.25">
      <c r="B132" s="1" t="s">
        <v>9</v>
      </c>
      <c r="C132" s="1">
        <v>856.2</v>
      </c>
      <c r="G132" s="1">
        <f>C132</f>
        <v>856.2</v>
      </c>
      <c r="H132" s="1">
        <f>G132</f>
        <v>856.2</v>
      </c>
    </row>
    <row r="133" spans="1:19" x14ac:dyDescent="0.25">
      <c r="A133" s="1">
        <v>823</v>
      </c>
      <c r="B133" s="1" t="s">
        <v>10</v>
      </c>
    </row>
    <row r="134" spans="1:19" x14ac:dyDescent="0.25">
      <c r="B134" s="1" t="s">
        <v>9</v>
      </c>
      <c r="D134" s="1">
        <v>988.8</v>
      </c>
      <c r="G134" s="1">
        <f>D134</f>
        <v>988.8</v>
      </c>
      <c r="H134" s="1">
        <f>G134</f>
        <v>988.8</v>
      </c>
    </row>
    <row r="135" spans="1:19" x14ac:dyDescent="0.25">
      <c r="A135" s="1">
        <v>824</v>
      </c>
      <c r="B135" s="1" t="s">
        <v>10</v>
      </c>
    </row>
    <row r="136" spans="1:19" x14ac:dyDescent="0.25">
      <c r="B136" s="1" t="s">
        <v>9</v>
      </c>
      <c r="E136" s="1">
        <v>679.8</v>
      </c>
      <c r="G136" s="1">
        <f>E136</f>
        <v>679.8</v>
      </c>
      <c r="H136" s="1">
        <f>G136</f>
        <v>679.8</v>
      </c>
    </row>
    <row r="138" spans="1:19" x14ac:dyDescent="0.25">
      <c r="A138" s="1" t="s">
        <v>0</v>
      </c>
      <c r="B138" s="1" t="s">
        <v>1</v>
      </c>
      <c r="C138" s="1" t="s">
        <v>11</v>
      </c>
      <c r="F138" s="1" t="s">
        <v>12</v>
      </c>
      <c r="G138" s="1" t="s">
        <v>13</v>
      </c>
      <c r="H138" s="1" t="s">
        <v>14</v>
      </c>
    </row>
    <row r="139" spans="1:19" x14ac:dyDescent="0.25">
      <c r="C139" s="1">
        <v>131</v>
      </c>
      <c r="D139" s="1">
        <v>201</v>
      </c>
      <c r="E139" s="1">
        <v>202</v>
      </c>
      <c r="H139" s="1" t="s">
        <v>4</v>
      </c>
      <c r="I139" s="1" t="s">
        <v>5</v>
      </c>
    </row>
    <row r="140" spans="1:19" x14ac:dyDescent="0.25">
      <c r="A140" s="1">
        <v>831</v>
      </c>
      <c r="B140" s="1" t="s">
        <v>10</v>
      </c>
      <c r="C140" s="1">
        <v>320500</v>
      </c>
      <c r="F140" s="1">
        <f>C140</f>
        <v>320500</v>
      </c>
      <c r="G140" s="1">
        <f>F140</f>
        <v>320500</v>
      </c>
    </row>
    <row r="141" spans="1:19" x14ac:dyDescent="0.25">
      <c r="B141" s="1" t="s">
        <v>9</v>
      </c>
    </row>
    <row r="143" spans="1:19" x14ac:dyDescent="0.25">
      <c r="A143" s="1" t="s">
        <v>0</v>
      </c>
      <c r="B143" s="1" t="s">
        <v>1</v>
      </c>
      <c r="C143" s="1" t="s">
        <v>11</v>
      </c>
      <c r="P143" s="1" t="s">
        <v>12</v>
      </c>
      <c r="Q143" s="1" t="s">
        <v>13</v>
      </c>
      <c r="R143" s="1" t="s">
        <v>14</v>
      </c>
    </row>
    <row r="144" spans="1:19" x14ac:dyDescent="0.25">
      <c r="C144" s="1">
        <v>311</v>
      </c>
      <c r="D144" s="1">
        <v>372</v>
      </c>
      <c r="E144" s="1">
        <v>390</v>
      </c>
      <c r="F144" s="1">
        <v>631</v>
      </c>
      <c r="G144" s="1" t="s">
        <v>18</v>
      </c>
      <c r="H144" s="1">
        <v>661</v>
      </c>
      <c r="I144" s="1">
        <v>685</v>
      </c>
      <c r="J144" s="1">
        <v>802</v>
      </c>
      <c r="K144" s="1">
        <v>811</v>
      </c>
      <c r="L144" s="1">
        <v>821</v>
      </c>
      <c r="M144" s="1">
        <v>822</v>
      </c>
      <c r="N144" s="1">
        <v>823</v>
      </c>
      <c r="O144" s="1">
        <v>824</v>
      </c>
      <c r="R144" s="1" t="s">
        <v>4</v>
      </c>
      <c r="S144" s="1" t="s">
        <v>5</v>
      </c>
    </row>
    <row r="145" spans="1:17" x14ac:dyDescent="0.25">
      <c r="A145" s="1">
        <v>841</v>
      </c>
      <c r="B145" s="1" t="s">
        <v>10</v>
      </c>
    </row>
    <row r="146" spans="1:17" x14ac:dyDescent="0.25">
      <c r="B146" s="1" t="s">
        <v>9</v>
      </c>
      <c r="C146" s="1">
        <v>72</v>
      </c>
      <c r="D146" s="1">
        <f>258+378+25</f>
        <v>661</v>
      </c>
      <c r="E146" s="1">
        <v>90</v>
      </c>
      <c r="F146" s="1">
        <f>230+1600+560</f>
        <v>2390</v>
      </c>
      <c r="G146" s="1">
        <v>1420</v>
      </c>
      <c r="H146" s="1">
        <v>1000</v>
      </c>
      <c r="I146" s="1">
        <f>2340+880+1240</f>
        <v>4460</v>
      </c>
      <c r="J146" s="1">
        <v>3520</v>
      </c>
      <c r="K146" s="1">
        <v>6500</v>
      </c>
      <c r="L146" s="1">
        <v>2888.4</v>
      </c>
      <c r="M146" s="1">
        <v>121.8</v>
      </c>
      <c r="N146" s="1">
        <v>139.19999999999999</v>
      </c>
      <c r="O146" s="1">
        <v>95.7</v>
      </c>
      <c r="P146" s="1">
        <f>SUM(C146:O146)</f>
        <v>23358.100000000002</v>
      </c>
      <c r="Q146" s="1">
        <f>P146</f>
        <v>23358.100000000002</v>
      </c>
    </row>
    <row r="148" spans="1:17" x14ac:dyDescent="0.25">
      <c r="A148" s="1" t="s">
        <v>0</v>
      </c>
      <c r="B148" s="1" t="s">
        <v>1</v>
      </c>
      <c r="C148" s="1" t="s">
        <v>11</v>
      </c>
      <c r="G148" s="1" t="s">
        <v>12</v>
      </c>
      <c r="H148" s="1" t="s">
        <v>13</v>
      </c>
      <c r="I148" s="1" t="s">
        <v>14</v>
      </c>
    </row>
    <row r="149" spans="1:17" x14ac:dyDescent="0.25">
      <c r="C149" s="1">
        <v>684</v>
      </c>
      <c r="D149" s="1">
        <v>685</v>
      </c>
      <c r="E149" s="1">
        <v>806</v>
      </c>
      <c r="F149" s="1">
        <v>380</v>
      </c>
      <c r="I149" s="1" t="s">
        <v>4</v>
      </c>
      <c r="J149" s="1" t="s">
        <v>5</v>
      </c>
    </row>
    <row r="150" spans="1:17" x14ac:dyDescent="0.25">
      <c r="A150" s="1">
        <v>842</v>
      </c>
      <c r="B150" s="1" t="s">
        <v>10</v>
      </c>
    </row>
    <row r="151" spans="1:17" x14ac:dyDescent="0.25">
      <c r="B151" s="1" t="s">
        <v>9</v>
      </c>
      <c r="D151" s="1">
        <v>1260</v>
      </c>
      <c r="G151" s="1">
        <f>D151</f>
        <v>1260</v>
      </c>
      <c r="H151" s="1">
        <f>G151</f>
        <v>1260</v>
      </c>
    </row>
    <row r="152" spans="1:17" x14ac:dyDescent="0.25">
      <c r="A152" s="1">
        <v>843</v>
      </c>
      <c r="B152" s="1" t="s">
        <v>10</v>
      </c>
    </row>
    <row r="153" spans="1:17" x14ac:dyDescent="0.25">
      <c r="B153" s="1" t="s">
        <v>9</v>
      </c>
      <c r="C153" s="1">
        <v>220</v>
      </c>
      <c r="E153" s="1">
        <v>240</v>
      </c>
      <c r="F153" s="1">
        <v>2000</v>
      </c>
      <c r="G153" s="1">
        <f>C153+E153+F153</f>
        <v>2460</v>
      </c>
      <c r="H153" s="1">
        <f>G153</f>
        <v>2460</v>
      </c>
    </row>
    <row r="154" spans="1:17" x14ac:dyDescent="0.25">
      <c r="A154" s="1">
        <v>851</v>
      </c>
      <c r="B154" s="1" t="s">
        <v>10</v>
      </c>
    </row>
    <row r="155" spans="1:17" x14ac:dyDescent="0.25">
      <c r="B155" s="1" t="s">
        <v>9</v>
      </c>
    </row>
    <row r="157" spans="1:17" x14ac:dyDescent="0.25">
      <c r="A157" s="1" t="s">
        <v>0</v>
      </c>
      <c r="B157" s="1" t="s">
        <v>1</v>
      </c>
      <c r="C157" s="1" t="s">
        <v>11</v>
      </c>
      <c r="M157" s="1" t="s">
        <v>12</v>
      </c>
      <c r="N157" s="1" t="s">
        <v>13</v>
      </c>
      <c r="O157" s="1" t="s">
        <v>14</v>
      </c>
    </row>
    <row r="158" spans="1:17" x14ac:dyDescent="0.25">
      <c r="C158" s="1">
        <v>131</v>
      </c>
      <c r="D158" s="1">
        <v>201</v>
      </c>
      <c r="E158" s="1">
        <v>202</v>
      </c>
      <c r="F158" s="1">
        <v>203</v>
      </c>
      <c r="G158" s="1">
        <v>207</v>
      </c>
      <c r="H158" s="1">
        <v>311</v>
      </c>
      <c r="I158" s="1" t="s">
        <v>19</v>
      </c>
      <c r="J158" s="1">
        <v>643</v>
      </c>
      <c r="K158" s="1">
        <v>791</v>
      </c>
      <c r="L158" s="1">
        <v>792</v>
      </c>
      <c r="O158" s="1" t="s">
        <v>4</v>
      </c>
      <c r="P158" s="1" t="s">
        <v>5</v>
      </c>
    </row>
    <row r="159" spans="1:17" x14ac:dyDescent="0.25">
      <c r="A159" s="1">
        <v>981</v>
      </c>
      <c r="B159" s="1" t="s">
        <v>10</v>
      </c>
    </row>
    <row r="160" spans="1:17" x14ac:dyDescent="0.25">
      <c r="B160" s="1" t="s">
        <v>9</v>
      </c>
      <c r="I160" s="1">
        <v>45705.65</v>
      </c>
      <c r="M160" s="1">
        <f>I160</f>
        <v>45705.65</v>
      </c>
      <c r="N160" s="1">
        <f>M160</f>
        <v>45705.65</v>
      </c>
    </row>
  </sheetData>
  <pageMargins left="0.7" right="0.7" top="0.75" bottom="0.75" header="0.3" footer="0.3"/>
  <ignoredErrors>
    <ignoredError sqref="J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2013-05-01T20:37:50Z</dcterms:created>
  <dcterms:modified xsi:type="dcterms:W3CDTF">2013-05-08T22:49:51Z</dcterms:modified>
</cp:coreProperties>
</file>